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657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" i="1"/>
  <c r="U8"/>
  <c r="U9"/>
  <c r="U10"/>
  <c r="U11"/>
  <c r="U12"/>
  <c r="U13"/>
  <c r="U14"/>
  <c r="U15"/>
  <c r="U16"/>
  <c r="U17"/>
  <c r="U18"/>
  <c r="U19"/>
  <c r="U20"/>
  <c r="U6"/>
  <c r="AL7"/>
  <c r="AM7"/>
  <c r="AN7"/>
  <c r="AO7"/>
  <c r="AP7"/>
  <c r="AQ7"/>
  <c r="AR7"/>
  <c r="AS7"/>
  <c r="AL8"/>
  <c r="AM8"/>
  <c r="AN8"/>
  <c r="AO8"/>
  <c r="AP8"/>
  <c r="AQ8"/>
  <c r="AR8"/>
  <c r="AS8"/>
  <c r="AL9"/>
  <c r="AM9"/>
  <c r="AN9"/>
  <c r="AO9"/>
  <c r="AP9"/>
  <c r="AQ9"/>
  <c r="AR9"/>
  <c r="AS9"/>
  <c r="AL10"/>
  <c r="AM10"/>
  <c r="AN10"/>
  <c r="AO10"/>
  <c r="AP10"/>
  <c r="AQ10"/>
  <c r="AR10"/>
  <c r="AS10"/>
  <c r="AL11"/>
  <c r="AM11"/>
  <c r="AN11"/>
  <c r="AO11"/>
  <c r="AP11"/>
  <c r="AQ11"/>
  <c r="AR11"/>
  <c r="AS11"/>
  <c r="AL12"/>
  <c r="AM12"/>
  <c r="AN12"/>
  <c r="AO12"/>
  <c r="AP12"/>
  <c r="AQ12"/>
  <c r="AR12"/>
  <c r="AS12"/>
  <c r="AL13"/>
  <c r="AM13"/>
  <c r="AN13"/>
  <c r="AO13"/>
  <c r="AP13"/>
  <c r="AQ13"/>
  <c r="AR13"/>
  <c r="AS13"/>
  <c r="AL14"/>
  <c r="AM14"/>
  <c r="AN14"/>
  <c r="AO14"/>
  <c r="AP14"/>
  <c r="AQ14"/>
  <c r="AR14"/>
  <c r="AS14"/>
  <c r="AL15"/>
  <c r="AM15"/>
  <c r="AN15"/>
  <c r="AO15"/>
  <c r="AP15"/>
  <c r="AQ15"/>
  <c r="AR15"/>
  <c r="AS15"/>
  <c r="AL16"/>
  <c r="AM16"/>
  <c r="AN16"/>
  <c r="AO16"/>
  <c r="AP16"/>
  <c r="AQ16"/>
  <c r="AR16"/>
  <c r="AS16"/>
  <c r="AL17"/>
  <c r="AM17"/>
  <c r="AN17"/>
  <c r="AO17"/>
  <c r="AP17"/>
  <c r="AQ17"/>
  <c r="AR17"/>
  <c r="AS17"/>
  <c r="AL18"/>
  <c r="AM18"/>
  <c r="AN18"/>
  <c r="AO18"/>
  <c r="AP18"/>
  <c r="AQ18"/>
  <c r="AR18"/>
  <c r="AS18"/>
  <c r="AL19"/>
  <c r="AM19"/>
  <c r="AN19"/>
  <c r="AO19"/>
  <c r="AP19"/>
  <c r="AQ19"/>
  <c r="AR19"/>
  <c r="AS19"/>
  <c r="AL20"/>
  <c r="AM20"/>
  <c r="AN20"/>
  <c r="AO20"/>
  <c r="AP20"/>
  <c r="AQ20"/>
  <c r="AR20"/>
  <c r="AS20"/>
  <c r="AM6"/>
  <c r="AN6"/>
  <c r="AO6"/>
  <c r="AP6"/>
  <c r="AQ6"/>
  <c r="AR6"/>
  <c r="AS6"/>
  <c r="AL6"/>
  <c r="AC7"/>
  <c r="M7" s="1"/>
  <c r="AC8"/>
  <c r="AD8" s="1"/>
  <c r="N8" s="1"/>
  <c r="AC9"/>
  <c r="M9" s="1"/>
  <c r="AC10"/>
  <c r="AD10" s="1"/>
  <c r="N10" s="1"/>
  <c r="AC11"/>
  <c r="M11" s="1"/>
  <c r="AC12"/>
  <c r="AD12" s="1"/>
  <c r="N12" s="1"/>
  <c r="AC13"/>
  <c r="M13" s="1"/>
  <c r="AC14"/>
  <c r="AD14" s="1"/>
  <c r="N14" s="1"/>
  <c r="AC15"/>
  <c r="M15" s="1"/>
  <c r="AC16"/>
  <c r="AD16" s="1"/>
  <c r="N16" s="1"/>
  <c r="AC17"/>
  <c r="M17" s="1"/>
  <c r="AC18"/>
  <c r="AD18" s="1"/>
  <c r="N18" s="1"/>
  <c r="AC19"/>
  <c r="M19" s="1"/>
  <c r="AC20"/>
  <c r="AD20" s="1"/>
  <c r="N20" s="1"/>
  <c r="AC6"/>
  <c r="M6" s="1"/>
  <c r="AD6" l="1"/>
  <c r="N6" s="1"/>
  <c r="AD19"/>
  <c r="N19" s="1"/>
  <c r="AD17"/>
  <c r="N17" s="1"/>
  <c r="AD15"/>
  <c r="N15" s="1"/>
  <c r="AD13"/>
  <c r="N13" s="1"/>
  <c r="AD11"/>
  <c r="N11" s="1"/>
  <c r="AD9"/>
  <c r="N9" s="1"/>
  <c r="AD7"/>
  <c r="N7" s="1"/>
  <c r="M20"/>
  <c r="M18"/>
  <c r="M16"/>
  <c r="M14"/>
  <c r="M12"/>
  <c r="M10"/>
  <c r="M8"/>
  <c r="AE6"/>
  <c r="AE15"/>
  <c r="AE11"/>
  <c r="O11" s="1"/>
  <c r="AE7"/>
  <c r="O7" s="1"/>
  <c r="AE16"/>
  <c r="O16" s="1"/>
  <c r="AE14"/>
  <c r="O14" s="1"/>
  <c r="AE12"/>
  <c r="O12" s="1"/>
  <c r="AE10"/>
  <c r="O10" s="1"/>
  <c r="AE8"/>
  <c r="O8" s="1"/>
  <c r="AE18"/>
  <c r="O18" s="1"/>
  <c r="AE20"/>
  <c r="O20" s="1"/>
  <c r="AE17"/>
  <c r="O17" s="1"/>
  <c r="AF16"/>
  <c r="P16" s="1"/>
  <c r="AF12"/>
  <c r="AF11"/>
  <c r="P11" s="1"/>
  <c r="AF8"/>
  <c r="AF7"/>
  <c r="P7" s="1"/>
  <c r="AF18" l="1"/>
  <c r="P18" s="1"/>
  <c r="AE9"/>
  <c r="AE13"/>
  <c r="AF15"/>
  <c r="P15" s="1"/>
  <c r="O15"/>
  <c r="AF6"/>
  <c r="P6" s="1"/>
  <c r="O6"/>
  <c r="AG8"/>
  <c r="P8"/>
  <c r="AG12"/>
  <c r="P12"/>
  <c r="AF10"/>
  <c r="P10" s="1"/>
  <c r="AF14"/>
  <c r="P14" s="1"/>
  <c r="AF17"/>
  <c r="AE19"/>
  <c r="O19" s="1"/>
  <c r="AG14"/>
  <c r="AG11"/>
  <c r="Q11" s="1"/>
  <c r="AG6"/>
  <c r="Q6" s="1"/>
  <c r="AG15"/>
  <c r="AH11"/>
  <c r="AF20"/>
  <c r="P20" s="1"/>
  <c r="AG18"/>
  <c r="AG16"/>
  <c r="AG7"/>
  <c r="Q7" s="1"/>
  <c r="O13" l="1"/>
  <c r="AF13"/>
  <c r="O9"/>
  <c r="AF9"/>
  <c r="AH18"/>
  <c r="R18" s="1"/>
  <c r="Q18"/>
  <c r="AH15"/>
  <c r="Q15"/>
  <c r="AH14"/>
  <c r="Q14"/>
  <c r="AG17"/>
  <c r="P17"/>
  <c r="AH12"/>
  <c r="Q12"/>
  <c r="AH8"/>
  <c r="Q8"/>
  <c r="AH16"/>
  <c r="R16" s="1"/>
  <c r="Q16"/>
  <c r="AI11"/>
  <c r="R11"/>
  <c r="AG20"/>
  <c r="Q20" s="1"/>
  <c r="AI14"/>
  <c r="S14" s="1"/>
  <c r="AG10"/>
  <c r="AF19"/>
  <c r="AH6"/>
  <c r="AH7"/>
  <c r="AI16"/>
  <c r="AI18"/>
  <c r="P13" l="1"/>
  <c r="AG13"/>
  <c r="AH13" s="1"/>
  <c r="R13" s="1"/>
  <c r="P9"/>
  <c r="AG9"/>
  <c r="AJ16"/>
  <c r="T16" s="1"/>
  <c r="S16"/>
  <c r="AI6"/>
  <c r="S6" s="1"/>
  <c r="R6"/>
  <c r="AJ11"/>
  <c r="T11" s="1"/>
  <c r="S11"/>
  <c r="R8"/>
  <c r="AI8"/>
  <c r="R12"/>
  <c r="AI12"/>
  <c r="Q17"/>
  <c r="AH17"/>
  <c r="R14"/>
  <c r="AJ14"/>
  <c r="T14" s="1"/>
  <c r="AI15"/>
  <c r="R15"/>
  <c r="AI7"/>
  <c r="R7"/>
  <c r="P19"/>
  <c r="AG19"/>
  <c r="AJ18"/>
  <c r="T18" s="1"/>
  <c r="S18"/>
  <c r="AH10"/>
  <c r="R10" s="1"/>
  <c r="Q10"/>
  <c r="AH20"/>
  <c r="R20" s="1"/>
  <c r="AK14" l="1"/>
  <c r="Q9"/>
  <c r="AH9"/>
  <c r="R9" s="1"/>
  <c r="Q13"/>
  <c r="AK18"/>
  <c r="AI13"/>
  <c r="S13" s="1"/>
  <c r="AK11"/>
  <c r="AJ6"/>
  <c r="AI9"/>
  <c r="AK16"/>
  <c r="AJ7"/>
  <c r="S7"/>
  <c r="AJ15"/>
  <c r="S15"/>
  <c r="AJ20"/>
  <c r="T20" s="1"/>
  <c r="AI20"/>
  <c r="S20" s="1"/>
  <c r="S9"/>
  <c r="AJ9"/>
  <c r="T9" s="1"/>
  <c r="Q19"/>
  <c r="AI17"/>
  <c r="R17"/>
  <c r="AJ12"/>
  <c r="S12"/>
  <c r="AJ8"/>
  <c r="S8"/>
  <c r="AI10"/>
  <c r="AH19"/>
  <c r="R19" s="1"/>
  <c r="T15" l="1"/>
  <c r="AK15"/>
  <c r="T7"/>
  <c r="AK7"/>
  <c r="T6"/>
  <c r="AK6"/>
  <c r="T8"/>
  <c r="AK8"/>
  <c r="T12"/>
  <c r="AK12"/>
  <c r="AK9"/>
  <c r="AK20"/>
  <c r="AJ13"/>
  <c r="T13" s="1"/>
  <c r="S10"/>
  <c r="AJ10"/>
  <c r="AJ17"/>
  <c r="S17"/>
  <c r="AI19"/>
  <c r="S19" s="1"/>
  <c r="T10" l="1"/>
  <c r="AK10"/>
  <c r="T17"/>
  <c r="AK17"/>
  <c r="AK13"/>
  <c r="AJ19"/>
  <c r="T19" l="1"/>
  <c r="AK19"/>
</calcChain>
</file>

<file path=xl/sharedStrings.xml><?xml version="1.0" encoding="utf-8"?>
<sst xmlns="http://schemas.openxmlformats.org/spreadsheetml/2006/main" count="78" uniqueCount="56">
  <si>
    <t>التسلسل</t>
  </si>
  <si>
    <t>قيده</t>
  </si>
  <si>
    <t>اسم التلميذ</t>
  </si>
  <si>
    <t>الصف</t>
  </si>
  <si>
    <t>246/3</t>
  </si>
  <si>
    <t>الخامس</t>
  </si>
  <si>
    <t>231/3</t>
  </si>
  <si>
    <t>245/3</t>
  </si>
  <si>
    <t>238/3</t>
  </si>
  <si>
    <t>256/3</t>
  </si>
  <si>
    <t>127/3</t>
  </si>
  <si>
    <t>163/3</t>
  </si>
  <si>
    <t>165/3</t>
  </si>
  <si>
    <t>182/3</t>
  </si>
  <si>
    <t>233/3</t>
  </si>
  <si>
    <t>184/3</t>
  </si>
  <si>
    <t>235/3</t>
  </si>
  <si>
    <t>186/3</t>
  </si>
  <si>
    <t>130/3</t>
  </si>
  <si>
    <t>145/2</t>
  </si>
  <si>
    <t>الدرجة النهائية قبل القرار</t>
  </si>
  <si>
    <t>الدرجة النهائية بعد القرار</t>
  </si>
  <si>
    <t>النتيجة</t>
  </si>
  <si>
    <t>اسلامية</t>
  </si>
  <si>
    <t>عربية</t>
  </si>
  <si>
    <t>E</t>
  </si>
  <si>
    <t>رياضيات</t>
  </si>
  <si>
    <t>الاجتماعيات</t>
  </si>
  <si>
    <t>علوم</t>
  </si>
  <si>
    <t>فنية</t>
  </si>
  <si>
    <t>رياضة</t>
  </si>
  <si>
    <t>مثال رقم 1</t>
  </si>
  <si>
    <t>مثال رقم 2</t>
  </si>
  <si>
    <t>الطالب اذا كان راسب 3مواد او اقل يكون مكملاً</t>
  </si>
  <si>
    <t>الطالب اذا كان راسب 4مواد او اكثر يكون راسباً</t>
  </si>
  <si>
    <t xml:space="preserve">تعطى درجة القرار الـ ( 5 ) درجات للطالب الذي يستفيد من الخمس درجات </t>
  </si>
  <si>
    <t>فيصبح اما ناجحا ً كما في المثال رقم 2</t>
  </si>
  <si>
    <t>هنا الطالب له الحق بأخذ 3 درجات وبقي له درجتان فيبقى مكملاً بثلاث دروس</t>
  </si>
  <si>
    <t>مثال3</t>
  </si>
  <si>
    <t xml:space="preserve">هنا يكون الطالب راسبا ً لانه لم يستفيد من درجة القرار حتى يكون مكملاً </t>
  </si>
  <si>
    <t xml:space="preserve">يرجى من الأساتذة الكرام مساعدتي في هذا الملف </t>
  </si>
  <si>
    <t xml:space="preserve">احمد  رويس </t>
  </si>
  <si>
    <t xml:space="preserve">أركان فرحان </t>
  </si>
  <si>
    <t xml:space="preserve">عادل ماجد </t>
  </si>
  <si>
    <t xml:space="preserve">حسام لفته </t>
  </si>
  <si>
    <t xml:space="preserve"> تكليف غازي</t>
  </si>
  <si>
    <t xml:space="preserve">حسين سلمان </t>
  </si>
  <si>
    <t xml:space="preserve"> عادل غازي ونان</t>
  </si>
  <si>
    <t xml:space="preserve">  جمعه مري</t>
  </si>
  <si>
    <t xml:space="preserve">  فيصل خماط</t>
  </si>
  <si>
    <t xml:space="preserve"> مشعل خنجر </t>
  </si>
  <si>
    <t xml:space="preserve"> صاحب  حسين</t>
  </si>
  <si>
    <t xml:space="preserve">رسول حسن  </t>
  </si>
  <si>
    <t xml:space="preserve">سالم هادي  </t>
  </si>
  <si>
    <t xml:space="preserve">  خماط كمين</t>
  </si>
  <si>
    <t xml:space="preserve">شاكر بهلول  </t>
  </si>
</sst>
</file>

<file path=xl/styles.xml><?xml version="1.0" encoding="utf-8"?>
<styleSheet xmlns="http://schemas.openxmlformats.org/spreadsheetml/2006/main">
  <fonts count="5">
    <font>
      <sz val="14"/>
      <color theme="1"/>
      <name val="Arial"/>
      <family val="2"/>
      <charset val="178"/>
      <scheme val="minor"/>
    </font>
    <font>
      <b/>
      <sz val="12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26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3" borderId="2" xfId="0" applyFont="1" applyFill="1" applyBorder="1" applyAlignment="1" applyProtection="1">
      <alignment horizontal="center" vertical="center" readingOrder="2"/>
    </xf>
    <xf numFmtId="0" fontId="3" fillId="4" borderId="2" xfId="0" applyFont="1" applyFill="1" applyBorder="1" applyAlignment="1" applyProtection="1">
      <alignment horizontal="center" vertical="center" readingOrder="2"/>
    </xf>
    <xf numFmtId="0" fontId="2" fillId="0" borderId="2" xfId="0" applyFont="1" applyBorder="1" applyAlignment="1" applyProtection="1">
      <alignment horizontal="center" vertical="center" readingOrder="2"/>
    </xf>
    <xf numFmtId="0" fontId="3" fillId="3" borderId="2" xfId="0" applyFont="1" applyFill="1" applyBorder="1" applyAlignment="1" applyProtection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2" fillId="3" borderId="4" xfId="0" applyFont="1" applyFill="1" applyBorder="1" applyAlignment="1" applyProtection="1">
      <alignment horizontal="center" vertical="center" readingOrder="2"/>
    </xf>
    <xf numFmtId="0" fontId="4" fillId="0" borderId="8" xfId="0" applyFont="1" applyBorder="1" applyAlignment="1">
      <alignment horizontal="center" vertical="center" textRotation="90" readingOrder="2"/>
    </xf>
    <xf numFmtId="0" fontId="4" fillId="0" borderId="2" xfId="0" applyFont="1" applyBorder="1" applyAlignment="1">
      <alignment horizontal="center" vertical="center" textRotation="90" readingOrder="2"/>
    </xf>
    <xf numFmtId="0" fontId="4" fillId="0" borderId="9" xfId="0" applyFont="1" applyBorder="1" applyAlignment="1">
      <alignment horizontal="center" vertical="center" textRotation="90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13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13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1" fillId="2" borderId="0" xfId="0" applyFont="1" applyFill="1" applyBorder="1" applyAlignment="1" applyProtection="1">
      <alignment horizontal="center" vertical="center" textRotation="90" readingOrder="2"/>
    </xf>
    <xf numFmtId="0" fontId="1" fillId="2" borderId="1" xfId="0" applyFont="1" applyFill="1" applyBorder="1" applyAlignment="1" applyProtection="1">
      <alignment horizontal="center" vertical="center" textRotation="90" readingOrder="2"/>
    </xf>
  </cellXfs>
  <cellStyles count="1">
    <cellStyle name="Normal" xfId="0" builtinId="0"/>
  </cellStyles>
  <dxfs count="6"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3:AS21"/>
  <sheetViews>
    <sheetView rightToLeft="1" tabSelected="1" topLeftCell="C1" workbookViewId="0">
      <pane ySplit="5" topLeftCell="A6" activePane="bottomLeft" state="frozen"/>
      <selection activeCell="D1" sqref="D1"/>
      <selection pane="bottomLeft" activeCell="E6" sqref="E6"/>
    </sheetView>
  </sheetViews>
  <sheetFormatPr defaultRowHeight="18"/>
  <cols>
    <col min="1" max="2" width="8.7265625" style="5"/>
    <col min="3" max="3" width="16.1796875" style="5" customWidth="1"/>
    <col min="4" max="4" width="8.7265625" style="5"/>
    <col min="5" max="12" width="4" style="5" customWidth="1"/>
    <col min="13" max="20" width="3.81640625" style="5" customWidth="1"/>
    <col min="21" max="21" width="8.7265625" style="5"/>
    <col min="22" max="28" width="8.7265625" style="5" customWidth="1"/>
    <col min="29" max="38" width="1.81640625" style="5" hidden="1" customWidth="1"/>
    <col min="39" max="39" width="1.6328125" style="5" hidden="1" customWidth="1"/>
    <col min="40" max="43" width="1.81640625" style="5" hidden="1" customWidth="1"/>
    <col min="44" max="44" width="2.453125" style="5" hidden="1" customWidth="1"/>
    <col min="45" max="45" width="2" style="5" hidden="1" customWidth="1"/>
    <col min="46" max="16384" width="8.7265625" style="5"/>
  </cols>
  <sheetData>
    <row r="3" spans="1:45" ht="18.75" thickBot="1"/>
    <row r="4" spans="1:45" ht="18" customHeight="1" thickTop="1" thickBot="1">
      <c r="A4" s="23" t="s">
        <v>0</v>
      </c>
      <c r="B4" s="23" t="s">
        <v>1</v>
      </c>
      <c r="C4" s="23" t="s">
        <v>2</v>
      </c>
      <c r="D4" s="23" t="s">
        <v>3</v>
      </c>
      <c r="E4" s="20" t="s">
        <v>20</v>
      </c>
      <c r="F4" s="21"/>
      <c r="G4" s="21"/>
      <c r="H4" s="21"/>
      <c r="I4" s="21"/>
      <c r="J4" s="21"/>
      <c r="K4" s="21"/>
      <c r="L4" s="22"/>
      <c r="M4" s="20" t="s">
        <v>21</v>
      </c>
      <c r="N4" s="21"/>
      <c r="O4" s="21"/>
      <c r="P4" s="21"/>
      <c r="Q4" s="21"/>
      <c r="R4" s="21"/>
      <c r="S4" s="21"/>
      <c r="T4" s="22"/>
      <c r="U4" s="18" t="s">
        <v>22</v>
      </c>
    </row>
    <row r="5" spans="1:45" ht="57.75" customHeight="1" thickBot="1">
      <c r="A5" s="24"/>
      <c r="B5" s="24"/>
      <c r="C5" s="24"/>
      <c r="D5" s="24"/>
      <c r="E5" s="7" t="s">
        <v>23</v>
      </c>
      <c r="F5" s="8" t="s">
        <v>24</v>
      </c>
      <c r="G5" s="8" t="s">
        <v>25</v>
      </c>
      <c r="H5" s="8" t="s">
        <v>26</v>
      </c>
      <c r="I5" s="8" t="s">
        <v>27</v>
      </c>
      <c r="J5" s="8" t="s">
        <v>28</v>
      </c>
      <c r="K5" s="8" t="s">
        <v>29</v>
      </c>
      <c r="L5" s="9" t="s">
        <v>30</v>
      </c>
      <c r="M5" s="7" t="s">
        <v>23</v>
      </c>
      <c r="N5" s="8" t="s">
        <v>24</v>
      </c>
      <c r="O5" s="8" t="s">
        <v>25</v>
      </c>
      <c r="P5" s="8" t="s">
        <v>26</v>
      </c>
      <c r="Q5" s="8" t="s">
        <v>27</v>
      </c>
      <c r="R5" s="8" t="s">
        <v>28</v>
      </c>
      <c r="S5" s="8" t="s">
        <v>29</v>
      </c>
      <c r="T5" s="9" t="s">
        <v>30</v>
      </c>
      <c r="U5" s="19"/>
      <c r="W5" s="17" t="s">
        <v>33</v>
      </c>
      <c r="X5" s="17"/>
      <c r="Y5" s="17"/>
      <c r="Z5" s="17"/>
    </row>
    <row r="6" spans="1:45" ht="18.75" thickBot="1">
      <c r="A6" s="1">
        <v>1</v>
      </c>
      <c r="B6" s="1" t="s">
        <v>4</v>
      </c>
      <c r="C6" s="2" t="s">
        <v>41</v>
      </c>
      <c r="D6" s="6" t="s">
        <v>5</v>
      </c>
      <c r="E6" s="10">
        <v>72</v>
      </c>
      <c r="F6" s="11">
        <v>63</v>
      </c>
      <c r="G6" s="11">
        <v>62</v>
      </c>
      <c r="H6" s="11">
        <v>72</v>
      </c>
      <c r="I6" s="11">
        <v>68</v>
      </c>
      <c r="J6" s="11">
        <v>79</v>
      </c>
      <c r="K6" s="11">
        <v>82</v>
      </c>
      <c r="L6" s="12">
        <v>78</v>
      </c>
      <c r="M6" s="10">
        <f>E6+AC6</f>
        <v>72</v>
      </c>
      <c r="N6" s="10">
        <f t="shared" ref="N6:T6" si="0">F6+AD6</f>
        <v>63</v>
      </c>
      <c r="O6" s="10">
        <f t="shared" si="0"/>
        <v>62</v>
      </c>
      <c r="P6" s="10">
        <f t="shared" si="0"/>
        <v>72</v>
      </c>
      <c r="Q6" s="10">
        <f t="shared" si="0"/>
        <v>68</v>
      </c>
      <c r="R6" s="10">
        <f t="shared" si="0"/>
        <v>79</v>
      </c>
      <c r="S6" s="10">
        <f t="shared" si="0"/>
        <v>82</v>
      </c>
      <c r="T6" s="10">
        <f t="shared" si="0"/>
        <v>78</v>
      </c>
      <c r="U6" s="13" t="str">
        <f>IF(AND(SUM(AL6:AS6)=0,AK6=0)=TRUE,"ناجح",IF(AND(SUM(AL6:AS6)=0,AK6&gt;0)=TRUE,"ناجح بقرار",IF(AND(SUM(AL6:AS6)&lt;=3,AK6=0)=TRUE,"مكمل",IF(AND(SUM(AL6:AS6)&lt;=3,AK6&gt;0)=TRUE,"مكمل بقرار",IF(SUM(AL6:AS6)&gt;3,"راسب")))))</f>
        <v>ناجح</v>
      </c>
      <c r="V6" s="5" t="s">
        <v>31</v>
      </c>
      <c r="W6" s="17" t="s">
        <v>34</v>
      </c>
      <c r="X6" s="17"/>
      <c r="Y6" s="17"/>
      <c r="Z6" s="17"/>
      <c r="AC6" s="5">
        <f>IF(E6=45,5,IF(E6=46,4,IF(E6=47,3,IF(E6=48,2,IF(E6=49,1,0)))))</f>
        <v>0</v>
      </c>
      <c r="AD6" s="5">
        <f>IF(SUM(AC6)+IF(F6=45,5,IF(F6=46,4,IF(F6=47,3,IF(F6=48,2,IF(F6=49,1,0)))))&gt;5,0,IF(F6=45,5,IF(F6=46,4,IF(F6=47,3,IF(F6=48,2,IF(F6=49,1,0))))))</f>
        <v>0</v>
      </c>
      <c r="AE6" s="5">
        <f>IF(SUM(AC6:AD6)+IF(G6=45,5,IF(G6=46,4,IF(G6=47,3,IF(G6=48,2,IF(G6=49,1,0)))))&gt;5,0,IF(G6=45,5,IF(G6=46,4,IF(G6=47,3,IF(G6=48,2,IF(G6=49,1,0))))))</f>
        <v>0</v>
      </c>
      <c r="AF6" s="5">
        <f>IF(SUM(AC6:AE6)+IF(H6=45,5,IF(H6=46,4,IF(H6=47,3,IF(H6=48,2,IF(H6=49,1,0)))))&gt;5,0,IF(H6=45,5,IF(H6=46,4,IF(H6=47,3,IF(H6=48,2,IF(H6=49,1,0))))))</f>
        <v>0</v>
      </c>
      <c r="AG6" s="5">
        <f>IF(SUM(AC6:AF6)+IF(I6=45,5,IF(I6=46,4,IF(I6=47,3,IF(I6=48,2,IF(I6=49,1,0)))))&gt;5,0,IF(I6=45,5,IF(I6=46,4,IF(I6=47,3,IF(I6=48,2,IF(I6=49,1,0))))))</f>
        <v>0</v>
      </c>
      <c r="AH6" s="5">
        <f>IF(SUM(AC6:AG6)+IF(J6=45,5,IF(J6=46,4,IF(J6=47,3,IF(J6=48,2,IF(J6=49,1,0)))))&gt;5,0,IF(J6=45,5,IF(J6=46,4,IF(J6=47,3,IF(J6=48,2,IF(J6=49,1,0))))))</f>
        <v>0</v>
      </c>
      <c r="AI6" s="5">
        <f>IF(SUM(AC6:AH6)+IF(K6=45,5,IF(K6=46,4,IF(K6=47,3,IF(K6=48,2,IF(K6=49,1,0)))))&gt;5,0,IF(K6=45,5,IF(K6=46,4,IF(K6=47,3,IF(K6=48,2,IF(K6=49,1,0))))))</f>
        <v>0</v>
      </c>
      <c r="AJ6" s="5">
        <f>IF(SUM(AC6:AI6)+IF(L6=45,5,IF(L6=46,4,IF(L6=47,3,IF(L6=48,2,IF(L6=49,1,0)))))&gt;5,0,IF(L6=45,5,IF(L6=46,4,IF(L6=47,3,IF(L6=48,2,IF(L6=49,1,0))))))</f>
        <v>0</v>
      </c>
      <c r="AK6" s="5">
        <f>SUM(AC6:AJ6)</f>
        <v>0</v>
      </c>
      <c r="AL6" s="5" t="str">
        <f>IF(M6&lt;50,1,"")</f>
        <v/>
      </c>
      <c r="AM6" s="5" t="str">
        <f t="shared" ref="AM6:AS6" si="1">IF(N6&lt;50,1,"")</f>
        <v/>
      </c>
      <c r="AN6" s="5" t="str">
        <f t="shared" si="1"/>
        <v/>
      </c>
      <c r="AO6" s="5" t="str">
        <f t="shared" si="1"/>
        <v/>
      </c>
      <c r="AP6" s="5" t="str">
        <f t="shared" si="1"/>
        <v/>
      </c>
      <c r="AQ6" s="5" t="str">
        <f t="shared" si="1"/>
        <v/>
      </c>
      <c r="AR6" s="5" t="str">
        <f t="shared" si="1"/>
        <v/>
      </c>
      <c r="AS6" s="5" t="str">
        <f t="shared" si="1"/>
        <v/>
      </c>
    </row>
    <row r="7" spans="1:45" ht="18.75" thickBot="1">
      <c r="A7" s="3">
        <v>2</v>
      </c>
      <c r="B7" s="1" t="s">
        <v>6</v>
      </c>
      <c r="C7" s="2" t="s">
        <v>42</v>
      </c>
      <c r="D7" s="6" t="s">
        <v>5</v>
      </c>
      <c r="E7" s="10">
        <v>57</v>
      </c>
      <c r="F7" s="11">
        <v>48</v>
      </c>
      <c r="G7" s="11">
        <v>56</v>
      </c>
      <c r="H7" s="11">
        <v>65</v>
      </c>
      <c r="I7" s="11">
        <v>49</v>
      </c>
      <c r="J7" s="11">
        <v>63</v>
      </c>
      <c r="K7" s="11">
        <v>74</v>
      </c>
      <c r="L7" s="12">
        <v>81</v>
      </c>
      <c r="M7" s="10">
        <f t="shared" ref="M7:M20" si="2">E7+AC7</f>
        <v>57</v>
      </c>
      <c r="N7" s="10">
        <f t="shared" ref="N7:N20" si="3">F7+AD7</f>
        <v>50</v>
      </c>
      <c r="O7" s="10">
        <f t="shared" ref="O7:O20" si="4">G7+AE7</f>
        <v>56</v>
      </c>
      <c r="P7" s="10">
        <f t="shared" ref="P7:P20" si="5">H7+AF7</f>
        <v>65</v>
      </c>
      <c r="Q7" s="10">
        <f t="shared" ref="Q7:Q20" si="6">I7+AG7</f>
        <v>50</v>
      </c>
      <c r="R7" s="10">
        <f t="shared" ref="R7:R20" si="7">J7+AH7</f>
        <v>63</v>
      </c>
      <c r="S7" s="10">
        <f t="shared" ref="S7:S20" si="8">K7+AI7</f>
        <v>74</v>
      </c>
      <c r="T7" s="10">
        <f t="shared" ref="T7:T20" si="9">L7+AJ7</f>
        <v>81</v>
      </c>
      <c r="U7" s="13" t="str">
        <f t="shared" ref="U7:U20" si="10">IF(AND(SUM(AL7:AS7)=0,AK7=0)=TRUE,"ناجح",IF(AND(SUM(AL7:AS7)=0,AK7&gt;0)=TRUE,"ناجح بقرار",IF(AND(SUM(AL7:AS7)&lt;=3,AK7=0)=TRUE,"مكمل",IF(AND(SUM(AL7:AS7)&lt;=3,AK7&gt;0)=TRUE,"مكمل بقرار",IF(SUM(AL7:AS7)&gt;3,"راسب")))))</f>
        <v>ناجح بقرار</v>
      </c>
      <c r="V7" s="5" t="s">
        <v>32</v>
      </c>
      <c r="W7" s="17" t="s">
        <v>35</v>
      </c>
      <c r="X7" s="17"/>
      <c r="Y7" s="17"/>
      <c r="Z7" s="17"/>
      <c r="AA7" s="17"/>
      <c r="AB7" s="17"/>
      <c r="AC7" s="5">
        <f t="shared" ref="AC7:AC20" si="11">IF(E7=45,5,IF(E7=46,4,IF(E7=47,3,IF(E7=48,2,IF(E7=49,1,0)))))</f>
        <v>0</v>
      </c>
      <c r="AD7" s="5">
        <f t="shared" ref="AD7:AD20" si="12">IF(SUM(AC7)+IF(F7=45,5,IF(F7=46,4,IF(F7=47,3,IF(F7=48,2,IF(F7=49,1,0)))))&gt;5,0,IF(F7=45,5,IF(F7=46,4,IF(F7=47,3,IF(F7=48,2,IF(F7=49,1,0))))))</f>
        <v>2</v>
      </c>
      <c r="AE7" s="5">
        <f t="shared" ref="AE7:AE20" si="13">IF(SUM(AC7:AD7)+IF(G7=45,5,IF(G7=46,4,IF(G7=47,3,IF(G7=48,2,IF(G7=49,1,0)))))&gt;5,0,IF(G7=45,5,IF(G7=46,4,IF(G7=47,3,IF(G7=48,2,IF(G7=49,1,0))))))</f>
        <v>0</v>
      </c>
      <c r="AF7" s="5">
        <f t="shared" ref="AF7:AF20" si="14">IF(SUM(AC7:AE7)+IF(H7=45,5,IF(H7=46,4,IF(H7=47,3,IF(H7=48,2,IF(H7=49,1,0)))))&gt;5,0,IF(H7=45,5,IF(H7=46,4,IF(H7=47,3,IF(H7=48,2,IF(H7=49,1,0))))))</f>
        <v>0</v>
      </c>
      <c r="AG7" s="5">
        <f t="shared" ref="AG7:AG20" si="15">IF(SUM(AC7:AF7)+IF(I7=45,5,IF(I7=46,4,IF(I7=47,3,IF(I7=48,2,IF(I7=49,1,0)))))&gt;5,0,IF(I7=45,5,IF(I7=46,4,IF(I7=47,3,IF(I7=48,2,IF(I7=49,1,0))))))</f>
        <v>1</v>
      </c>
      <c r="AH7" s="5">
        <f t="shared" ref="AH7:AH20" si="16">IF(SUM(AC7:AG7)+IF(J7=45,5,IF(J7=46,4,IF(J7=47,3,IF(J7=48,2,IF(J7=49,1,0)))))&gt;5,0,IF(J7=45,5,IF(J7=46,4,IF(J7=47,3,IF(J7=48,2,IF(J7=49,1,0))))))</f>
        <v>0</v>
      </c>
      <c r="AI7" s="5">
        <f t="shared" ref="AI7:AI20" si="17">IF(SUM(AC7:AH7)+IF(K7=45,5,IF(K7=46,4,IF(K7=47,3,IF(K7=48,2,IF(K7=49,1,0)))))&gt;5,0,IF(K7=45,5,IF(K7=46,4,IF(K7=47,3,IF(K7=48,2,IF(K7=49,1,0))))))</f>
        <v>0</v>
      </c>
      <c r="AJ7" s="5">
        <f t="shared" ref="AJ7:AJ20" si="18">IF(SUM(AC7:AI7)+IF(L7=45,5,IF(L7=46,4,IF(L7=47,3,IF(L7=48,2,IF(L7=49,1,0)))))&gt;5,0,IF(L7=45,5,IF(L7=46,4,IF(L7=47,3,IF(L7=48,2,IF(L7=49,1,0))))))</f>
        <v>0</v>
      </c>
      <c r="AK7" s="5">
        <f>SUM(AC7:AJ7)</f>
        <v>3</v>
      </c>
      <c r="AL7" s="5" t="str">
        <f t="shared" ref="AL7:AL20" si="19">IF(M7&lt;50,1,"")</f>
        <v/>
      </c>
      <c r="AM7" s="5" t="str">
        <f t="shared" ref="AM7:AM20" si="20">IF(N7&lt;50,1,"")</f>
        <v/>
      </c>
      <c r="AN7" s="5" t="str">
        <f t="shared" ref="AN7:AN20" si="21">IF(O7&lt;50,1,"")</f>
        <v/>
      </c>
      <c r="AO7" s="5" t="str">
        <f t="shared" ref="AO7:AO20" si="22">IF(P7&lt;50,1,"")</f>
        <v/>
      </c>
      <c r="AP7" s="5" t="str">
        <f t="shared" ref="AP7:AP20" si="23">IF(Q7&lt;50,1,"")</f>
        <v/>
      </c>
      <c r="AQ7" s="5" t="str">
        <f t="shared" ref="AQ7:AQ20" si="24">IF(R7&lt;50,1,"")</f>
        <v/>
      </c>
      <c r="AR7" s="5" t="str">
        <f t="shared" ref="AR7:AR20" si="25">IF(S7&lt;50,1,"")</f>
        <v/>
      </c>
      <c r="AS7" s="5" t="str">
        <f t="shared" ref="AS7:AS20" si="26">IF(T7&lt;50,1,"")</f>
        <v/>
      </c>
    </row>
    <row r="8" spans="1:45" ht="18.75" thickBot="1">
      <c r="A8" s="1">
        <v>3</v>
      </c>
      <c r="B8" s="1" t="s">
        <v>7</v>
      </c>
      <c r="C8" s="4" t="s">
        <v>43</v>
      </c>
      <c r="D8" s="6" t="s">
        <v>5</v>
      </c>
      <c r="E8" s="10">
        <v>66</v>
      </c>
      <c r="F8" s="11">
        <v>62</v>
      </c>
      <c r="G8" s="11">
        <v>59</v>
      </c>
      <c r="H8" s="11">
        <v>53</v>
      </c>
      <c r="I8" s="11">
        <v>52</v>
      </c>
      <c r="J8" s="11">
        <v>58</v>
      </c>
      <c r="K8" s="11">
        <v>82</v>
      </c>
      <c r="L8" s="12">
        <v>78</v>
      </c>
      <c r="M8" s="10">
        <f t="shared" si="2"/>
        <v>66</v>
      </c>
      <c r="N8" s="10">
        <f t="shared" si="3"/>
        <v>62</v>
      </c>
      <c r="O8" s="10">
        <f t="shared" si="4"/>
        <v>59</v>
      </c>
      <c r="P8" s="10">
        <f t="shared" si="5"/>
        <v>53</v>
      </c>
      <c r="Q8" s="10">
        <f t="shared" si="6"/>
        <v>52</v>
      </c>
      <c r="R8" s="10">
        <f t="shared" si="7"/>
        <v>58</v>
      </c>
      <c r="S8" s="10">
        <f t="shared" si="8"/>
        <v>82</v>
      </c>
      <c r="T8" s="10">
        <f t="shared" si="9"/>
        <v>78</v>
      </c>
      <c r="U8" s="13" t="str">
        <f t="shared" si="10"/>
        <v>ناجح</v>
      </c>
      <c r="W8" s="17" t="s">
        <v>36</v>
      </c>
      <c r="X8" s="17"/>
      <c r="Y8" s="17"/>
      <c r="Z8" s="17"/>
      <c r="AA8" s="17"/>
      <c r="AB8" s="17"/>
      <c r="AC8" s="5">
        <f t="shared" si="11"/>
        <v>0</v>
      </c>
      <c r="AD8" s="5">
        <f t="shared" si="12"/>
        <v>0</v>
      </c>
      <c r="AE8" s="5">
        <f t="shared" si="13"/>
        <v>0</v>
      </c>
      <c r="AF8" s="5">
        <f t="shared" si="14"/>
        <v>0</v>
      </c>
      <c r="AG8" s="5">
        <f t="shared" si="15"/>
        <v>0</v>
      </c>
      <c r="AH8" s="5">
        <f t="shared" si="16"/>
        <v>0</v>
      </c>
      <c r="AI8" s="5">
        <f t="shared" si="17"/>
        <v>0</v>
      </c>
      <c r="AJ8" s="5">
        <f t="shared" si="18"/>
        <v>0</v>
      </c>
      <c r="AK8" s="5">
        <f t="shared" ref="AK8:AK20" si="27">SUM(AC8:AJ8)</f>
        <v>0</v>
      </c>
      <c r="AL8" s="5" t="str">
        <f t="shared" si="19"/>
        <v/>
      </c>
      <c r="AM8" s="5" t="str">
        <f t="shared" si="20"/>
        <v/>
      </c>
      <c r="AN8" s="5" t="str">
        <f t="shared" si="21"/>
        <v/>
      </c>
      <c r="AO8" s="5" t="str">
        <f t="shared" si="22"/>
        <v/>
      </c>
      <c r="AP8" s="5" t="str">
        <f t="shared" si="23"/>
        <v/>
      </c>
      <c r="AQ8" s="5" t="str">
        <f t="shared" si="24"/>
        <v/>
      </c>
      <c r="AR8" s="5" t="str">
        <f t="shared" si="25"/>
        <v/>
      </c>
      <c r="AS8" s="5" t="str">
        <f t="shared" si="26"/>
        <v/>
      </c>
    </row>
    <row r="9" spans="1:45" ht="18.75" thickBot="1">
      <c r="A9" s="3">
        <v>4</v>
      </c>
      <c r="B9" s="1" t="s">
        <v>8</v>
      </c>
      <c r="C9" s="4" t="s">
        <v>44</v>
      </c>
      <c r="D9" s="6" t="s">
        <v>5</v>
      </c>
      <c r="E9" s="10">
        <v>86</v>
      </c>
      <c r="F9" s="11">
        <v>84</v>
      </c>
      <c r="G9" s="11">
        <v>78</v>
      </c>
      <c r="H9" s="11">
        <v>81</v>
      </c>
      <c r="I9" s="11">
        <v>88</v>
      </c>
      <c r="J9" s="11">
        <v>83</v>
      </c>
      <c r="K9" s="11">
        <v>90</v>
      </c>
      <c r="L9" s="12">
        <v>83</v>
      </c>
      <c r="M9" s="10">
        <f t="shared" si="2"/>
        <v>86</v>
      </c>
      <c r="N9" s="10">
        <f t="shared" si="3"/>
        <v>84</v>
      </c>
      <c r="O9" s="10">
        <f t="shared" si="4"/>
        <v>78</v>
      </c>
      <c r="P9" s="10">
        <f t="shared" si="5"/>
        <v>81</v>
      </c>
      <c r="Q9" s="10">
        <f t="shared" si="6"/>
        <v>88</v>
      </c>
      <c r="R9" s="10">
        <f t="shared" si="7"/>
        <v>83</v>
      </c>
      <c r="S9" s="10">
        <f t="shared" si="8"/>
        <v>90</v>
      </c>
      <c r="T9" s="10">
        <f t="shared" si="9"/>
        <v>83</v>
      </c>
      <c r="U9" s="13" t="str">
        <f t="shared" si="10"/>
        <v>ناجح</v>
      </c>
      <c r="AC9" s="5">
        <f t="shared" si="11"/>
        <v>0</v>
      </c>
      <c r="AD9" s="5">
        <f t="shared" si="12"/>
        <v>0</v>
      </c>
      <c r="AE9" s="5">
        <f t="shared" si="13"/>
        <v>0</v>
      </c>
      <c r="AF9" s="5">
        <f t="shared" si="14"/>
        <v>0</v>
      </c>
      <c r="AG9" s="5">
        <f t="shared" si="15"/>
        <v>0</v>
      </c>
      <c r="AH9" s="5">
        <f t="shared" si="16"/>
        <v>0</v>
      </c>
      <c r="AI9" s="5">
        <f t="shared" si="17"/>
        <v>0</v>
      </c>
      <c r="AJ9" s="5">
        <f t="shared" si="18"/>
        <v>0</v>
      </c>
      <c r="AK9" s="5">
        <f t="shared" si="27"/>
        <v>0</v>
      </c>
      <c r="AL9" s="5" t="str">
        <f t="shared" si="19"/>
        <v/>
      </c>
      <c r="AM9" s="5" t="str">
        <f t="shared" si="20"/>
        <v/>
      </c>
      <c r="AN9" s="5" t="str">
        <f t="shared" si="21"/>
        <v/>
      </c>
      <c r="AO9" s="5" t="str">
        <f t="shared" si="22"/>
        <v/>
      </c>
      <c r="AP9" s="5" t="str">
        <f t="shared" si="23"/>
        <v/>
      </c>
      <c r="AQ9" s="5" t="str">
        <f t="shared" si="24"/>
        <v/>
      </c>
      <c r="AR9" s="5" t="str">
        <f t="shared" si="25"/>
        <v/>
      </c>
      <c r="AS9" s="5" t="str">
        <f t="shared" si="26"/>
        <v/>
      </c>
    </row>
    <row r="10" spans="1:45" ht="18.75" thickBot="1">
      <c r="A10" s="1">
        <v>5</v>
      </c>
      <c r="B10" s="1" t="s">
        <v>9</v>
      </c>
      <c r="C10" s="4" t="s">
        <v>45</v>
      </c>
      <c r="D10" s="6" t="s">
        <v>5</v>
      </c>
      <c r="E10" s="10">
        <v>58</v>
      </c>
      <c r="F10" s="11">
        <v>47</v>
      </c>
      <c r="G10" s="11">
        <v>38</v>
      </c>
      <c r="H10" s="11">
        <v>46</v>
      </c>
      <c r="I10" s="11">
        <v>40</v>
      </c>
      <c r="J10" s="11">
        <v>50</v>
      </c>
      <c r="K10" s="11">
        <v>73</v>
      </c>
      <c r="L10" s="12">
        <v>73</v>
      </c>
      <c r="M10" s="10">
        <f t="shared" si="2"/>
        <v>58</v>
      </c>
      <c r="N10" s="10">
        <f t="shared" si="3"/>
        <v>50</v>
      </c>
      <c r="O10" s="10">
        <f t="shared" si="4"/>
        <v>38</v>
      </c>
      <c r="P10" s="10">
        <f t="shared" si="5"/>
        <v>46</v>
      </c>
      <c r="Q10" s="10">
        <f t="shared" si="6"/>
        <v>40</v>
      </c>
      <c r="R10" s="10">
        <f t="shared" si="7"/>
        <v>50</v>
      </c>
      <c r="S10" s="10">
        <f t="shared" si="8"/>
        <v>73</v>
      </c>
      <c r="T10" s="10">
        <f t="shared" si="9"/>
        <v>73</v>
      </c>
      <c r="U10" s="13" t="str">
        <f t="shared" si="10"/>
        <v>مكمل بقرار</v>
      </c>
      <c r="V10" s="5" t="s">
        <v>38</v>
      </c>
      <c r="W10" s="17" t="s">
        <v>37</v>
      </c>
      <c r="X10" s="17"/>
      <c r="Y10" s="17"/>
      <c r="Z10" s="17"/>
      <c r="AA10" s="17"/>
      <c r="AB10" s="17"/>
      <c r="AC10" s="5">
        <f t="shared" si="11"/>
        <v>0</v>
      </c>
      <c r="AD10" s="5">
        <f t="shared" si="12"/>
        <v>3</v>
      </c>
      <c r="AE10" s="5">
        <f t="shared" si="13"/>
        <v>0</v>
      </c>
      <c r="AF10" s="5">
        <f t="shared" si="14"/>
        <v>0</v>
      </c>
      <c r="AG10" s="5">
        <f t="shared" si="15"/>
        <v>0</v>
      </c>
      <c r="AH10" s="5">
        <f t="shared" si="16"/>
        <v>0</v>
      </c>
      <c r="AI10" s="5">
        <f t="shared" si="17"/>
        <v>0</v>
      </c>
      <c r="AJ10" s="5">
        <f t="shared" si="18"/>
        <v>0</v>
      </c>
      <c r="AK10" s="5">
        <f t="shared" si="27"/>
        <v>3</v>
      </c>
      <c r="AL10" s="5" t="str">
        <f t="shared" si="19"/>
        <v/>
      </c>
      <c r="AM10" s="5" t="str">
        <f t="shared" si="20"/>
        <v/>
      </c>
      <c r="AN10" s="5">
        <f t="shared" si="21"/>
        <v>1</v>
      </c>
      <c r="AO10" s="5">
        <f t="shared" si="22"/>
        <v>1</v>
      </c>
      <c r="AP10" s="5">
        <f t="shared" si="23"/>
        <v>1</v>
      </c>
      <c r="AQ10" s="5" t="str">
        <f t="shared" si="24"/>
        <v/>
      </c>
      <c r="AR10" s="5" t="str">
        <f t="shared" si="25"/>
        <v/>
      </c>
      <c r="AS10" s="5" t="str">
        <f t="shared" si="26"/>
        <v/>
      </c>
    </row>
    <row r="11" spans="1:45" ht="18.75" thickBot="1">
      <c r="A11" s="3">
        <v>6</v>
      </c>
      <c r="B11" s="1" t="s">
        <v>10</v>
      </c>
      <c r="C11" s="4" t="s">
        <v>46</v>
      </c>
      <c r="D11" s="6" t="s">
        <v>5</v>
      </c>
      <c r="E11" s="10">
        <v>65</v>
      </c>
      <c r="F11" s="11">
        <v>61</v>
      </c>
      <c r="G11" s="11">
        <v>57</v>
      </c>
      <c r="H11" s="11">
        <v>66</v>
      </c>
      <c r="I11" s="11">
        <v>56</v>
      </c>
      <c r="J11" s="11">
        <v>52</v>
      </c>
      <c r="K11" s="11">
        <v>74</v>
      </c>
      <c r="L11" s="12">
        <v>77</v>
      </c>
      <c r="M11" s="10">
        <f t="shared" si="2"/>
        <v>65</v>
      </c>
      <c r="N11" s="10">
        <f t="shared" si="3"/>
        <v>61</v>
      </c>
      <c r="O11" s="10">
        <f t="shared" si="4"/>
        <v>57</v>
      </c>
      <c r="P11" s="10">
        <f t="shared" si="5"/>
        <v>66</v>
      </c>
      <c r="Q11" s="10">
        <f t="shared" si="6"/>
        <v>56</v>
      </c>
      <c r="R11" s="10">
        <f t="shared" si="7"/>
        <v>52</v>
      </c>
      <c r="S11" s="10">
        <f t="shared" si="8"/>
        <v>74</v>
      </c>
      <c r="T11" s="10">
        <f t="shared" si="9"/>
        <v>77</v>
      </c>
      <c r="U11" s="13" t="str">
        <f t="shared" si="10"/>
        <v>ناجح</v>
      </c>
      <c r="AC11" s="5">
        <f t="shared" si="11"/>
        <v>0</v>
      </c>
      <c r="AD11" s="5">
        <f t="shared" si="12"/>
        <v>0</v>
      </c>
      <c r="AE11" s="5">
        <f t="shared" si="13"/>
        <v>0</v>
      </c>
      <c r="AF11" s="5">
        <f t="shared" si="14"/>
        <v>0</v>
      </c>
      <c r="AG11" s="5">
        <f t="shared" si="15"/>
        <v>0</v>
      </c>
      <c r="AH11" s="5">
        <f t="shared" si="16"/>
        <v>0</v>
      </c>
      <c r="AI11" s="5">
        <f t="shared" si="17"/>
        <v>0</v>
      </c>
      <c r="AJ11" s="5">
        <f t="shared" si="18"/>
        <v>0</v>
      </c>
      <c r="AK11" s="5">
        <f t="shared" si="27"/>
        <v>0</v>
      </c>
      <c r="AL11" s="5" t="str">
        <f t="shared" si="19"/>
        <v/>
      </c>
      <c r="AM11" s="5" t="str">
        <f t="shared" si="20"/>
        <v/>
      </c>
      <c r="AN11" s="5" t="str">
        <f t="shared" si="21"/>
        <v/>
      </c>
      <c r="AO11" s="5" t="str">
        <f t="shared" si="22"/>
        <v/>
      </c>
      <c r="AP11" s="5" t="str">
        <f t="shared" si="23"/>
        <v/>
      </c>
      <c r="AQ11" s="5" t="str">
        <f t="shared" si="24"/>
        <v/>
      </c>
      <c r="AR11" s="5" t="str">
        <f t="shared" si="25"/>
        <v/>
      </c>
      <c r="AS11" s="5" t="str">
        <f t="shared" si="26"/>
        <v/>
      </c>
    </row>
    <row r="12" spans="1:45" ht="18.75" thickBot="1">
      <c r="A12" s="1">
        <v>7</v>
      </c>
      <c r="B12" s="1" t="s">
        <v>11</v>
      </c>
      <c r="C12" s="4" t="s">
        <v>47</v>
      </c>
      <c r="D12" s="6" t="s">
        <v>5</v>
      </c>
      <c r="E12" s="10">
        <v>80</v>
      </c>
      <c r="F12" s="11">
        <v>66</v>
      </c>
      <c r="G12" s="11">
        <v>76</v>
      </c>
      <c r="H12" s="11">
        <v>82</v>
      </c>
      <c r="I12" s="11">
        <v>76</v>
      </c>
      <c r="J12" s="11">
        <v>76</v>
      </c>
      <c r="K12" s="11">
        <v>87</v>
      </c>
      <c r="L12" s="12">
        <v>82</v>
      </c>
      <c r="M12" s="10">
        <f t="shared" si="2"/>
        <v>80</v>
      </c>
      <c r="N12" s="10">
        <f t="shared" si="3"/>
        <v>66</v>
      </c>
      <c r="O12" s="10">
        <f t="shared" si="4"/>
        <v>76</v>
      </c>
      <c r="P12" s="10">
        <f t="shared" si="5"/>
        <v>82</v>
      </c>
      <c r="Q12" s="10">
        <f t="shared" si="6"/>
        <v>76</v>
      </c>
      <c r="R12" s="10">
        <f t="shared" si="7"/>
        <v>76</v>
      </c>
      <c r="S12" s="10">
        <f t="shared" si="8"/>
        <v>87</v>
      </c>
      <c r="T12" s="10">
        <f t="shared" si="9"/>
        <v>82</v>
      </c>
      <c r="U12" s="13" t="str">
        <f t="shared" si="10"/>
        <v>ناجح</v>
      </c>
      <c r="AC12" s="5">
        <f t="shared" si="11"/>
        <v>0</v>
      </c>
      <c r="AD12" s="5">
        <f t="shared" si="12"/>
        <v>0</v>
      </c>
      <c r="AE12" s="5">
        <f t="shared" si="13"/>
        <v>0</v>
      </c>
      <c r="AF12" s="5">
        <f t="shared" si="14"/>
        <v>0</v>
      </c>
      <c r="AG12" s="5">
        <f t="shared" si="15"/>
        <v>0</v>
      </c>
      <c r="AH12" s="5">
        <f t="shared" si="16"/>
        <v>0</v>
      </c>
      <c r="AI12" s="5">
        <f t="shared" si="17"/>
        <v>0</v>
      </c>
      <c r="AJ12" s="5">
        <f t="shared" si="18"/>
        <v>0</v>
      </c>
      <c r="AK12" s="5">
        <f t="shared" si="27"/>
        <v>0</v>
      </c>
      <c r="AL12" s="5" t="str">
        <f t="shared" si="19"/>
        <v/>
      </c>
      <c r="AM12" s="5" t="str">
        <f t="shared" si="20"/>
        <v/>
      </c>
      <c r="AN12" s="5" t="str">
        <f t="shared" si="21"/>
        <v/>
      </c>
      <c r="AO12" s="5" t="str">
        <f t="shared" si="22"/>
        <v/>
      </c>
      <c r="AP12" s="5" t="str">
        <f t="shared" si="23"/>
        <v/>
      </c>
      <c r="AQ12" s="5" t="str">
        <f t="shared" si="24"/>
        <v/>
      </c>
      <c r="AR12" s="5" t="str">
        <f t="shared" si="25"/>
        <v/>
      </c>
      <c r="AS12" s="5" t="str">
        <f t="shared" si="26"/>
        <v/>
      </c>
    </row>
    <row r="13" spans="1:45" ht="18.75" thickBot="1">
      <c r="A13" s="3">
        <v>8</v>
      </c>
      <c r="B13" s="1" t="s">
        <v>12</v>
      </c>
      <c r="C13" s="4" t="s">
        <v>48</v>
      </c>
      <c r="D13" s="6" t="s">
        <v>5</v>
      </c>
      <c r="E13" s="10">
        <v>71</v>
      </c>
      <c r="F13" s="11">
        <v>67</v>
      </c>
      <c r="G13" s="11">
        <v>58</v>
      </c>
      <c r="H13" s="11">
        <v>59</v>
      </c>
      <c r="I13" s="11">
        <v>63</v>
      </c>
      <c r="J13" s="11">
        <v>66</v>
      </c>
      <c r="K13" s="11">
        <v>77</v>
      </c>
      <c r="L13" s="12">
        <v>73</v>
      </c>
      <c r="M13" s="10">
        <f t="shared" si="2"/>
        <v>71</v>
      </c>
      <c r="N13" s="10">
        <f t="shared" si="3"/>
        <v>67</v>
      </c>
      <c r="O13" s="10">
        <f t="shared" si="4"/>
        <v>58</v>
      </c>
      <c r="P13" s="10">
        <f t="shared" si="5"/>
        <v>59</v>
      </c>
      <c r="Q13" s="10">
        <f t="shared" si="6"/>
        <v>63</v>
      </c>
      <c r="R13" s="10">
        <f t="shared" si="7"/>
        <v>66</v>
      </c>
      <c r="S13" s="10">
        <f t="shared" si="8"/>
        <v>77</v>
      </c>
      <c r="T13" s="10">
        <f t="shared" si="9"/>
        <v>73</v>
      </c>
      <c r="U13" s="13" t="str">
        <f t="shared" si="10"/>
        <v>ناجح</v>
      </c>
      <c r="AC13" s="5">
        <f t="shared" si="11"/>
        <v>0</v>
      </c>
      <c r="AD13" s="5">
        <f t="shared" si="12"/>
        <v>0</v>
      </c>
      <c r="AE13" s="5">
        <f t="shared" si="13"/>
        <v>0</v>
      </c>
      <c r="AF13" s="5">
        <f t="shared" si="14"/>
        <v>0</v>
      </c>
      <c r="AG13" s="5">
        <f t="shared" si="15"/>
        <v>0</v>
      </c>
      <c r="AH13" s="5">
        <f t="shared" si="16"/>
        <v>0</v>
      </c>
      <c r="AI13" s="5">
        <f t="shared" si="17"/>
        <v>0</v>
      </c>
      <c r="AJ13" s="5">
        <f t="shared" si="18"/>
        <v>0</v>
      </c>
      <c r="AK13" s="5">
        <f t="shared" si="27"/>
        <v>0</v>
      </c>
      <c r="AL13" s="5" t="str">
        <f t="shared" si="19"/>
        <v/>
      </c>
      <c r="AM13" s="5" t="str">
        <f t="shared" si="20"/>
        <v/>
      </c>
      <c r="AN13" s="5" t="str">
        <f t="shared" si="21"/>
        <v/>
      </c>
      <c r="AO13" s="5" t="str">
        <f t="shared" si="22"/>
        <v/>
      </c>
      <c r="AP13" s="5" t="str">
        <f t="shared" si="23"/>
        <v/>
      </c>
      <c r="AQ13" s="5" t="str">
        <f t="shared" si="24"/>
        <v/>
      </c>
      <c r="AR13" s="5" t="str">
        <f t="shared" si="25"/>
        <v/>
      </c>
      <c r="AS13" s="5" t="str">
        <f t="shared" si="26"/>
        <v/>
      </c>
    </row>
    <row r="14" spans="1:45" ht="18.75" thickBot="1">
      <c r="A14" s="1">
        <v>9</v>
      </c>
      <c r="B14" s="1" t="s">
        <v>13</v>
      </c>
      <c r="C14" s="4" t="s">
        <v>49</v>
      </c>
      <c r="D14" s="6" t="s">
        <v>5</v>
      </c>
      <c r="E14" s="10">
        <v>48</v>
      </c>
      <c r="F14" s="11">
        <v>51</v>
      </c>
      <c r="G14" s="11">
        <v>51</v>
      </c>
      <c r="H14" s="11">
        <v>57</v>
      </c>
      <c r="I14" s="11">
        <v>35</v>
      </c>
      <c r="J14" s="11">
        <v>44</v>
      </c>
      <c r="K14" s="11">
        <v>73</v>
      </c>
      <c r="L14" s="12">
        <v>72</v>
      </c>
      <c r="M14" s="10">
        <f t="shared" si="2"/>
        <v>50</v>
      </c>
      <c r="N14" s="10">
        <f t="shared" si="3"/>
        <v>51</v>
      </c>
      <c r="O14" s="10">
        <f t="shared" si="4"/>
        <v>51</v>
      </c>
      <c r="P14" s="10">
        <f t="shared" si="5"/>
        <v>57</v>
      </c>
      <c r="Q14" s="10">
        <f t="shared" si="6"/>
        <v>35</v>
      </c>
      <c r="R14" s="10">
        <f t="shared" si="7"/>
        <v>44</v>
      </c>
      <c r="S14" s="10">
        <f t="shared" si="8"/>
        <v>73</v>
      </c>
      <c r="T14" s="10">
        <f t="shared" si="9"/>
        <v>72</v>
      </c>
      <c r="U14" s="13" t="str">
        <f t="shared" si="10"/>
        <v>مكمل بقرار</v>
      </c>
      <c r="AC14" s="5">
        <f t="shared" si="11"/>
        <v>2</v>
      </c>
      <c r="AD14" s="5">
        <f t="shared" si="12"/>
        <v>0</v>
      </c>
      <c r="AE14" s="5">
        <f t="shared" si="13"/>
        <v>0</v>
      </c>
      <c r="AF14" s="5">
        <f t="shared" si="14"/>
        <v>0</v>
      </c>
      <c r="AG14" s="5">
        <f t="shared" si="15"/>
        <v>0</v>
      </c>
      <c r="AH14" s="5">
        <f t="shared" si="16"/>
        <v>0</v>
      </c>
      <c r="AI14" s="5">
        <f t="shared" si="17"/>
        <v>0</v>
      </c>
      <c r="AJ14" s="5">
        <f t="shared" si="18"/>
        <v>0</v>
      </c>
      <c r="AK14" s="5">
        <f t="shared" si="27"/>
        <v>2</v>
      </c>
      <c r="AL14" s="5" t="str">
        <f t="shared" si="19"/>
        <v/>
      </c>
      <c r="AM14" s="5" t="str">
        <f t="shared" si="20"/>
        <v/>
      </c>
      <c r="AN14" s="5" t="str">
        <f t="shared" si="21"/>
        <v/>
      </c>
      <c r="AO14" s="5" t="str">
        <f t="shared" si="22"/>
        <v/>
      </c>
      <c r="AP14" s="5">
        <f t="shared" si="23"/>
        <v>1</v>
      </c>
      <c r="AQ14" s="5">
        <f t="shared" si="24"/>
        <v>1</v>
      </c>
      <c r="AR14" s="5" t="str">
        <f t="shared" si="25"/>
        <v/>
      </c>
      <c r="AS14" s="5" t="str">
        <f t="shared" si="26"/>
        <v/>
      </c>
    </row>
    <row r="15" spans="1:45" ht="18.75" thickBot="1">
      <c r="A15" s="3">
        <v>10</v>
      </c>
      <c r="B15" s="1" t="s">
        <v>14</v>
      </c>
      <c r="C15" s="4" t="s">
        <v>50</v>
      </c>
      <c r="D15" s="6" t="s">
        <v>5</v>
      </c>
      <c r="E15" s="10">
        <v>49</v>
      </c>
      <c r="F15" s="11">
        <v>49</v>
      </c>
      <c r="G15" s="11">
        <v>48</v>
      </c>
      <c r="H15" s="11">
        <v>49</v>
      </c>
      <c r="I15" s="11">
        <v>66</v>
      </c>
      <c r="J15" s="11">
        <v>59</v>
      </c>
      <c r="K15" s="11">
        <v>73</v>
      </c>
      <c r="L15" s="12">
        <v>72</v>
      </c>
      <c r="M15" s="10">
        <f t="shared" si="2"/>
        <v>50</v>
      </c>
      <c r="N15" s="10">
        <f t="shared" si="3"/>
        <v>50</v>
      </c>
      <c r="O15" s="10">
        <f t="shared" si="4"/>
        <v>50</v>
      </c>
      <c r="P15" s="10">
        <f t="shared" si="5"/>
        <v>50</v>
      </c>
      <c r="Q15" s="10">
        <f t="shared" si="6"/>
        <v>66</v>
      </c>
      <c r="R15" s="10">
        <f t="shared" si="7"/>
        <v>59</v>
      </c>
      <c r="S15" s="10">
        <f t="shared" si="8"/>
        <v>73</v>
      </c>
      <c r="T15" s="10">
        <f t="shared" si="9"/>
        <v>72</v>
      </c>
      <c r="U15" s="13" t="str">
        <f t="shared" si="10"/>
        <v>ناجح بقرار</v>
      </c>
      <c r="AC15" s="5">
        <f t="shared" si="11"/>
        <v>1</v>
      </c>
      <c r="AD15" s="5">
        <f t="shared" si="12"/>
        <v>1</v>
      </c>
      <c r="AE15" s="5">
        <f t="shared" si="13"/>
        <v>2</v>
      </c>
      <c r="AF15" s="5">
        <f t="shared" si="14"/>
        <v>1</v>
      </c>
      <c r="AG15" s="5">
        <f t="shared" si="15"/>
        <v>0</v>
      </c>
      <c r="AH15" s="5">
        <f t="shared" si="16"/>
        <v>0</v>
      </c>
      <c r="AI15" s="5">
        <f t="shared" si="17"/>
        <v>0</v>
      </c>
      <c r="AJ15" s="5">
        <f t="shared" si="18"/>
        <v>0</v>
      </c>
      <c r="AK15" s="5">
        <f t="shared" si="27"/>
        <v>5</v>
      </c>
      <c r="AL15" s="5" t="str">
        <f t="shared" si="19"/>
        <v/>
      </c>
      <c r="AM15" s="5" t="str">
        <f t="shared" si="20"/>
        <v/>
      </c>
      <c r="AN15" s="5" t="str">
        <f t="shared" si="21"/>
        <v/>
      </c>
      <c r="AO15" s="5" t="str">
        <f t="shared" si="22"/>
        <v/>
      </c>
      <c r="AP15" s="5" t="str">
        <f t="shared" si="23"/>
        <v/>
      </c>
      <c r="AQ15" s="5" t="str">
        <f t="shared" si="24"/>
        <v/>
      </c>
      <c r="AR15" s="5" t="str">
        <f t="shared" si="25"/>
        <v/>
      </c>
      <c r="AS15" s="5" t="str">
        <f t="shared" si="26"/>
        <v/>
      </c>
    </row>
    <row r="16" spans="1:45" ht="18.75" thickBot="1">
      <c r="A16" s="1">
        <v>11</v>
      </c>
      <c r="B16" s="1" t="s">
        <v>15</v>
      </c>
      <c r="C16" s="4" t="s">
        <v>51</v>
      </c>
      <c r="D16" s="6" t="s">
        <v>5</v>
      </c>
      <c r="E16" s="10">
        <v>43</v>
      </c>
      <c r="F16" s="11">
        <v>45</v>
      </c>
      <c r="G16" s="11">
        <v>45</v>
      </c>
      <c r="H16" s="11">
        <v>57</v>
      </c>
      <c r="I16" s="11">
        <v>41</v>
      </c>
      <c r="J16" s="11">
        <v>46</v>
      </c>
      <c r="K16" s="11">
        <v>74</v>
      </c>
      <c r="L16" s="12">
        <v>72</v>
      </c>
      <c r="M16" s="10">
        <f t="shared" si="2"/>
        <v>43</v>
      </c>
      <c r="N16" s="10">
        <f t="shared" si="3"/>
        <v>50</v>
      </c>
      <c r="O16" s="10">
        <f t="shared" si="4"/>
        <v>45</v>
      </c>
      <c r="P16" s="10">
        <f t="shared" si="5"/>
        <v>57</v>
      </c>
      <c r="Q16" s="10">
        <f t="shared" si="6"/>
        <v>41</v>
      </c>
      <c r="R16" s="10">
        <f t="shared" si="7"/>
        <v>46</v>
      </c>
      <c r="S16" s="10">
        <f t="shared" si="8"/>
        <v>74</v>
      </c>
      <c r="T16" s="10">
        <f t="shared" si="9"/>
        <v>72</v>
      </c>
      <c r="U16" s="13" t="str">
        <f t="shared" si="10"/>
        <v>راسب</v>
      </c>
      <c r="W16" s="17" t="s">
        <v>39</v>
      </c>
      <c r="X16" s="17"/>
      <c r="Y16" s="17"/>
      <c r="Z16" s="17"/>
      <c r="AA16" s="17"/>
      <c r="AB16" s="17"/>
      <c r="AC16" s="5">
        <f t="shared" si="11"/>
        <v>0</v>
      </c>
      <c r="AD16" s="5">
        <f t="shared" si="12"/>
        <v>5</v>
      </c>
      <c r="AE16" s="5">
        <f t="shared" si="13"/>
        <v>0</v>
      </c>
      <c r="AF16" s="5">
        <f t="shared" si="14"/>
        <v>0</v>
      </c>
      <c r="AG16" s="5">
        <f t="shared" si="15"/>
        <v>0</v>
      </c>
      <c r="AH16" s="5">
        <f t="shared" si="16"/>
        <v>0</v>
      </c>
      <c r="AI16" s="5">
        <f t="shared" si="17"/>
        <v>0</v>
      </c>
      <c r="AJ16" s="5">
        <f t="shared" si="18"/>
        <v>0</v>
      </c>
      <c r="AK16" s="5">
        <f t="shared" si="27"/>
        <v>5</v>
      </c>
      <c r="AL16" s="5">
        <f t="shared" si="19"/>
        <v>1</v>
      </c>
      <c r="AM16" s="5" t="str">
        <f t="shared" si="20"/>
        <v/>
      </c>
      <c r="AN16" s="5">
        <f t="shared" si="21"/>
        <v>1</v>
      </c>
      <c r="AO16" s="5" t="str">
        <f t="shared" si="22"/>
        <v/>
      </c>
      <c r="AP16" s="5">
        <f t="shared" si="23"/>
        <v>1</v>
      </c>
      <c r="AQ16" s="5">
        <f t="shared" si="24"/>
        <v>1</v>
      </c>
      <c r="AR16" s="5" t="str">
        <f t="shared" si="25"/>
        <v/>
      </c>
      <c r="AS16" s="5" t="str">
        <f t="shared" si="26"/>
        <v/>
      </c>
    </row>
    <row r="17" spans="1:45" ht="18.75" thickBot="1">
      <c r="A17" s="3">
        <v>12</v>
      </c>
      <c r="B17" s="1" t="s">
        <v>16</v>
      </c>
      <c r="C17" s="4" t="s">
        <v>52</v>
      </c>
      <c r="D17" s="6" t="s">
        <v>5</v>
      </c>
      <c r="E17" s="10">
        <v>75</v>
      </c>
      <c r="F17" s="11">
        <v>64</v>
      </c>
      <c r="G17" s="11">
        <v>51</v>
      </c>
      <c r="H17" s="11">
        <v>59</v>
      </c>
      <c r="I17" s="11">
        <v>64</v>
      </c>
      <c r="J17" s="11">
        <v>63</v>
      </c>
      <c r="K17" s="11">
        <v>86</v>
      </c>
      <c r="L17" s="12">
        <v>88</v>
      </c>
      <c r="M17" s="10">
        <f t="shared" si="2"/>
        <v>75</v>
      </c>
      <c r="N17" s="10">
        <f t="shared" si="3"/>
        <v>64</v>
      </c>
      <c r="O17" s="10">
        <f t="shared" si="4"/>
        <v>51</v>
      </c>
      <c r="P17" s="10">
        <f t="shared" si="5"/>
        <v>59</v>
      </c>
      <c r="Q17" s="10">
        <f t="shared" si="6"/>
        <v>64</v>
      </c>
      <c r="R17" s="10">
        <f t="shared" si="7"/>
        <v>63</v>
      </c>
      <c r="S17" s="10">
        <f t="shared" si="8"/>
        <v>86</v>
      </c>
      <c r="T17" s="10">
        <f t="shared" si="9"/>
        <v>88</v>
      </c>
      <c r="U17" s="13" t="str">
        <f t="shared" si="10"/>
        <v>ناجح</v>
      </c>
      <c r="AC17" s="5">
        <f t="shared" si="11"/>
        <v>0</v>
      </c>
      <c r="AD17" s="5">
        <f t="shared" si="12"/>
        <v>0</v>
      </c>
      <c r="AE17" s="5">
        <f t="shared" si="13"/>
        <v>0</v>
      </c>
      <c r="AF17" s="5">
        <f t="shared" si="14"/>
        <v>0</v>
      </c>
      <c r="AG17" s="5">
        <f t="shared" si="15"/>
        <v>0</v>
      </c>
      <c r="AH17" s="5">
        <f t="shared" si="16"/>
        <v>0</v>
      </c>
      <c r="AI17" s="5">
        <f t="shared" si="17"/>
        <v>0</v>
      </c>
      <c r="AJ17" s="5">
        <f t="shared" si="18"/>
        <v>0</v>
      </c>
      <c r="AK17" s="5">
        <f t="shared" si="27"/>
        <v>0</v>
      </c>
      <c r="AL17" s="5" t="str">
        <f t="shared" si="19"/>
        <v/>
      </c>
      <c r="AM17" s="5" t="str">
        <f t="shared" si="20"/>
        <v/>
      </c>
      <c r="AN17" s="5" t="str">
        <f t="shared" si="21"/>
        <v/>
      </c>
      <c r="AO17" s="5" t="str">
        <f t="shared" si="22"/>
        <v/>
      </c>
      <c r="AP17" s="5" t="str">
        <f t="shared" si="23"/>
        <v/>
      </c>
      <c r="AQ17" s="5" t="str">
        <f t="shared" si="24"/>
        <v/>
      </c>
      <c r="AR17" s="5" t="str">
        <f t="shared" si="25"/>
        <v/>
      </c>
      <c r="AS17" s="5" t="str">
        <f t="shared" si="26"/>
        <v/>
      </c>
    </row>
    <row r="18" spans="1:45" ht="18.75" thickBot="1">
      <c r="A18" s="1">
        <v>13</v>
      </c>
      <c r="B18" s="1" t="s">
        <v>17</v>
      </c>
      <c r="C18" s="4" t="s">
        <v>53</v>
      </c>
      <c r="D18" s="6" t="s">
        <v>5</v>
      </c>
      <c r="E18" s="10">
        <v>49</v>
      </c>
      <c r="F18" s="11">
        <v>49</v>
      </c>
      <c r="G18" s="11">
        <v>49</v>
      </c>
      <c r="H18" s="11">
        <v>49</v>
      </c>
      <c r="I18" s="11">
        <v>41</v>
      </c>
      <c r="J18" s="11">
        <v>36</v>
      </c>
      <c r="K18" s="11">
        <v>76</v>
      </c>
      <c r="L18" s="12">
        <v>79</v>
      </c>
      <c r="M18" s="10">
        <f t="shared" si="2"/>
        <v>50</v>
      </c>
      <c r="N18" s="10">
        <f t="shared" si="3"/>
        <v>50</v>
      </c>
      <c r="O18" s="10">
        <f t="shared" si="4"/>
        <v>50</v>
      </c>
      <c r="P18" s="10">
        <f t="shared" si="5"/>
        <v>50</v>
      </c>
      <c r="Q18" s="10">
        <f t="shared" si="6"/>
        <v>41</v>
      </c>
      <c r="R18" s="10">
        <f t="shared" si="7"/>
        <v>36</v>
      </c>
      <c r="S18" s="10">
        <f t="shared" si="8"/>
        <v>76</v>
      </c>
      <c r="T18" s="10">
        <f t="shared" si="9"/>
        <v>79</v>
      </c>
      <c r="U18" s="13" t="str">
        <f t="shared" si="10"/>
        <v>مكمل بقرار</v>
      </c>
      <c r="W18" s="17" t="s">
        <v>40</v>
      </c>
      <c r="X18" s="17"/>
      <c r="Y18" s="17"/>
      <c r="Z18" s="17"/>
      <c r="AA18" s="17"/>
      <c r="AC18" s="5">
        <f t="shared" si="11"/>
        <v>1</v>
      </c>
      <c r="AD18" s="5">
        <f t="shared" si="12"/>
        <v>1</v>
      </c>
      <c r="AE18" s="5">
        <f t="shared" si="13"/>
        <v>1</v>
      </c>
      <c r="AF18" s="5">
        <f t="shared" si="14"/>
        <v>1</v>
      </c>
      <c r="AG18" s="5">
        <f t="shared" si="15"/>
        <v>0</v>
      </c>
      <c r="AH18" s="5">
        <f t="shared" si="16"/>
        <v>0</v>
      </c>
      <c r="AI18" s="5">
        <f t="shared" si="17"/>
        <v>0</v>
      </c>
      <c r="AJ18" s="5">
        <f t="shared" si="18"/>
        <v>0</v>
      </c>
      <c r="AK18" s="5">
        <f t="shared" si="27"/>
        <v>4</v>
      </c>
      <c r="AL18" s="5" t="str">
        <f t="shared" si="19"/>
        <v/>
      </c>
      <c r="AM18" s="5" t="str">
        <f t="shared" si="20"/>
        <v/>
      </c>
      <c r="AN18" s="5" t="str">
        <f t="shared" si="21"/>
        <v/>
      </c>
      <c r="AO18" s="5" t="str">
        <f t="shared" si="22"/>
        <v/>
      </c>
      <c r="AP18" s="5">
        <f t="shared" si="23"/>
        <v>1</v>
      </c>
      <c r="AQ18" s="5">
        <f t="shared" si="24"/>
        <v>1</v>
      </c>
      <c r="AR18" s="5" t="str">
        <f t="shared" si="25"/>
        <v/>
      </c>
      <c r="AS18" s="5" t="str">
        <f t="shared" si="26"/>
        <v/>
      </c>
    </row>
    <row r="19" spans="1:45" ht="18.75" thickBot="1">
      <c r="A19" s="3">
        <v>14</v>
      </c>
      <c r="B19" s="1" t="s">
        <v>18</v>
      </c>
      <c r="C19" s="4" t="s">
        <v>54</v>
      </c>
      <c r="D19" s="6" t="s">
        <v>5</v>
      </c>
      <c r="E19" s="10">
        <v>58</v>
      </c>
      <c r="F19" s="11">
        <v>47</v>
      </c>
      <c r="G19" s="11">
        <v>48</v>
      </c>
      <c r="H19" s="11">
        <v>59</v>
      </c>
      <c r="I19" s="11">
        <v>69</v>
      </c>
      <c r="J19" s="11">
        <v>52</v>
      </c>
      <c r="K19" s="11">
        <v>82</v>
      </c>
      <c r="L19" s="12">
        <v>81</v>
      </c>
      <c r="M19" s="10">
        <f t="shared" si="2"/>
        <v>58</v>
      </c>
      <c r="N19" s="10">
        <f t="shared" si="3"/>
        <v>50</v>
      </c>
      <c r="O19" s="10">
        <f t="shared" si="4"/>
        <v>50</v>
      </c>
      <c r="P19" s="10">
        <f t="shared" si="5"/>
        <v>59</v>
      </c>
      <c r="Q19" s="10">
        <f t="shared" si="6"/>
        <v>69</v>
      </c>
      <c r="R19" s="10">
        <f t="shared" si="7"/>
        <v>52</v>
      </c>
      <c r="S19" s="10">
        <f t="shared" si="8"/>
        <v>82</v>
      </c>
      <c r="T19" s="10">
        <f t="shared" si="9"/>
        <v>81</v>
      </c>
      <c r="U19" s="13" t="str">
        <f t="shared" si="10"/>
        <v>ناجح بقرار</v>
      </c>
      <c r="W19" s="17"/>
      <c r="X19" s="17"/>
      <c r="Y19" s="17"/>
      <c r="Z19" s="17"/>
      <c r="AA19" s="17"/>
      <c r="AC19" s="5">
        <f t="shared" si="11"/>
        <v>0</v>
      </c>
      <c r="AD19" s="5">
        <f t="shared" si="12"/>
        <v>3</v>
      </c>
      <c r="AE19" s="5">
        <f t="shared" si="13"/>
        <v>2</v>
      </c>
      <c r="AF19" s="5">
        <f t="shared" si="14"/>
        <v>0</v>
      </c>
      <c r="AG19" s="5">
        <f t="shared" si="15"/>
        <v>0</v>
      </c>
      <c r="AH19" s="5">
        <f t="shared" si="16"/>
        <v>0</v>
      </c>
      <c r="AI19" s="5">
        <f t="shared" si="17"/>
        <v>0</v>
      </c>
      <c r="AJ19" s="5">
        <f t="shared" si="18"/>
        <v>0</v>
      </c>
      <c r="AK19" s="5">
        <f t="shared" si="27"/>
        <v>5</v>
      </c>
      <c r="AL19" s="5" t="str">
        <f t="shared" si="19"/>
        <v/>
      </c>
      <c r="AM19" s="5" t="str">
        <f t="shared" si="20"/>
        <v/>
      </c>
      <c r="AN19" s="5" t="str">
        <f t="shared" si="21"/>
        <v/>
      </c>
      <c r="AO19" s="5" t="str">
        <f t="shared" si="22"/>
        <v/>
      </c>
      <c r="AP19" s="5" t="str">
        <f t="shared" si="23"/>
        <v/>
      </c>
      <c r="AQ19" s="5" t="str">
        <f t="shared" si="24"/>
        <v/>
      </c>
      <c r="AR19" s="5" t="str">
        <f t="shared" si="25"/>
        <v/>
      </c>
      <c r="AS19" s="5" t="str">
        <f t="shared" si="26"/>
        <v/>
      </c>
    </row>
    <row r="20" spans="1:45" ht="18.75" thickBot="1">
      <c r="A20" s="1">
        <v>15</v>
      </c>
      <c r="B20" s="1" t="s">
        <v>19</v>
      </c>
      <c r="C20" s="4" t="s">
        <v>55</v>
      </c>
      <c r="D20" s="6" t="s">
        <v>5</v>
      </c>
      <c r="E20" s="14">
        <v>69</v>
      </c>
      <c r="F20" s="15">
        <v>57</v>
      </c>
      <c r="G20" s="15">
        <v>41</v>
      </c>
      <c r="H20" s="15">
        <v>61</v>
      </c>
      <c r="I20" s="15">
        <v>64</v>
      </c>
      <c r="J20" s="15">
        <v>64</v>
      </c>
      <c r="K20" s="15">
        <v>86</v>
      </c>
      <c r="L20" s="16">
        <v>79</v>
      </c>
      <c r="M20" s="10">
        <f t="shared" si="2"/>
        <v>69</v>
      </c>
      <c r="N20" s="10">
        <f t="shared" si="3"/>
        <v>57</v>
      </c>
      <c r="O20" s="10">
        <f t="shared" si="4"/>
        <v>41</v>
      </c>
      <c r="P20" s="10">
        <f t="shared" si="5"/>
        <v>61</v>
      </c>
      <c r="Q20" s="10">
        <f t="shared" si="6"/>
        <v>64</v>
      </c>
      <c r="R20" s="10">
        <f t="shared" si="7"/>
        <v>64</v>
      </c>
      <c r="S20" s="10">
        <f t="shared" si="8"/>
        <v>86</v>
      </c>
      <c r="T20" s="10">
        <f t="shared" si="9"/>
        <v>79</v>
      </c>
      <c r="U20" s="13" t="str">
        <f t="shared" si="10"/>
        <v>مكمل</v>
      </c>
      <c r="W20" s="17"/>
      <c r="X20" s="17"/>
      <c r="Y20" s="17"/>
      <c r="Z20" s="17"/>
      <c r="AA20" s="17"/>
      <c r="AC20" s="5">
        <f t="shared" si="11"/>
        <v>0</v>
      </c>
      <c r="AD20" s="5">
        <f t="shared" si="12"/>
        <v>0</v>
      </c>
      <c r="AE20" s="5">
        <f t="shared" si="13"/>
        <v>0</v>
      </c>
      <c r="AF20" s="5">
        <f t="shared" si="14"/>
        <v>0</v>
      </c>
      <c r="AG20" s="5">
        <f t="shared" si="15"/>
        <v>0</v>
      </c>
      <c r="AH20" s="5">
        <f t="shared" si="16"/>
        <v>0</v>
      </c>
      <c r="AI20" s="5">
        <f t="shared" si="17"/>
        <v>0</v>
      </c>
      <c r="AJ20" s="5">
        <f t="shared" si="18"/>
        <v>0</v>
      </c>
      <c r="AK20" s="5">
        <f t="shared" si="27"/>
        <v>0</v>
      </c>
      <c r="AL20" s="5" t="str">
        <f t="shared" si="19"/>
        <v/>
      </c>
      <c r="AM20" s="5" t="str">
        <f t="shared" si="20"/>
        <v/>
      </c>
      <c r="AN20" s="5">
        <f t="shared" si="21"/>
        <v>1</v>
      </c>
      <c r="AO20" s="5" t="str">
        <f t="shared" si="22"/>
        <v/>
      </c>
      <c r="AP20" s="5" t="str">
        <f t="shared" si="23"/>
        <v/>
      </c>
      <c r="AQ20" s="5" t="str">
        <f t="shared" si="24"/>
        <v/>
      </c>
      <c r="AR20" s="5" t="str">
        <f t="shared" si="25"/>
        <v/>
      </c>
      <c r="AS20" s="5" t="str">
        <f t="shared" si="26"/>
        <v/>
      </c>
    </row>
    <row r="21" spans="1:45">
      <c r="W21" s="17"/>
      <c r="X21" s="17"/>
      <c r="Y21" s="17"/>
      <c r="Z21" s="17"/>
      <c r="AA21" s="17"/>
    </row>
  </sheetData>
  <mergeCells count="14">
    <mergeCell ref="U4:U5"/>
    <mergeCell ref="M4:T4"/>
    <mergeCell ref="A4:A5"/>
    <mergeCell ref="B4:B5"/>
    <mergeCell ref="C4:C5"/>
    <mergeCell ref="D4:D5"/>
    <mergeCell ref="E4:L4"/>
    <mergeCell ref="W8:AB8"/>
    <mergeCell ref="W10:AB10"/>
    <mergeCell ref="W16:AB16"/>
    <mergeCell ref="W18:AA21"/>
    <mergeCell ref="W5:Z5"/>
    <mergeCell ref="W6:Z6"/>
    <mergeCell ref="W7:AB7"/>
  </mergeCells>
  <conditionalFormatting sqref="E6:T20">
    <cfRule type="cellIs" dxfId="1" priority="17" operator="lessThan">
      <formula>50</formula>
    </cfRule>
    <cfRule type="cellIs" dxfId="0" priority="18" operator="greaterThan">
      <formula>89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SACC - ANAS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11</cp:lastModifiedBy>
  <dcterms:created xsi:type="dcterms:W3CDTF">2016-07-14T08:34:24Z</dcterms:created>
  <dcterms:modified xsi:type="dcterms:W3CDTF">2016-07-14T22:29:01Z</dcterms:modified>
</cp:coreProperties>
</file>